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1. Материалы к проекту Закона\Статья 41 пункт 2\Исполнение приложений\"/>
    </mc:Choice>
  </mc:AlternateContent>
  <bookViews>
    <workbookView xWindow="480" yWindow="135" windowWidth="20700" windowHeight="1176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ableHeaderYear1">'1'!#REF!</definedName>
    <definedName name="TableHeaderYear2">'1'!#REF!</definedName>
    <definedName name="TableHeaderYear3">'1'!#REF!</definedName>
    <definedName name="ThisYear">'1'!#REF!</definedName>
    <definedName name="Year">'1'!#REF!</definedName>
    <definedName name="_xlnm.Print_Area" localSheetId="0">'1'!$A$1:$F$36</definedName>
  </definedNames>
  <calcPr calcId="162913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</calcChain>
</file>

<file path=xl/sharedStrings.xml><?xml version="1.0" encoding="utf-8"?>
<sst xmlns="http://schemas.openxmlformats.org/spreadsheetml/2006/main" count="65" uniqueCount="62">
  <si>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</si>
  <si>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</si>
  <si>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</si>
  <si>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</si>
  <si>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</si>
  <si>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</si>
  <si>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 xml:space="preserve">О Т Ч Е Т 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</si>
  <si>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</si>
  <si>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</si>
  <si>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</si>
  <si>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</si>
  <si>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</si>
  <si>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</si>
  <si>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</si>
  <si>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</si>
  <si>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</si>
  <si>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</si>
  <si>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</si>
  <si>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</si>
  <si>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</si>
  <si>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</si>
  <si>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</si>
  <si>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</si>
  <si>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</si>
  <si>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</si>
  <si>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</si>
  <si>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</si>
  <si>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</si>
  <si>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</si>
  <si>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</si>
  <si>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</si>
  <si>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</si>
  <si>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</si>
  <si>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</si>
  <si>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</si>
  <si>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</si>
  <si>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</si>
  <si>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</si>
  <si>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</si>
  <si>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</si>
  <si>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</si>
  <si>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</si>
  <si>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</si>
  <si>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</si>
  <si>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</si>
  <si>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</si>
  <si>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</si>
  <si>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</si>
  <si>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</si>
  <si>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</si>
  <si>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</si>
  <si>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</si>
  <si>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</si>
  <si>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</si>
  <si>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</si>
  <si>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</si>
  <si>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</si>
  <si>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2018 год</t>
  </si>
  <si>
    <t xml:space="preserve">об исполнении приложения 8 к Закону Камчатского края от 24.11.2017 № 160 "О краевом бюджете на 2018 год и на плановый период 2019 и 2020 годов" </t>
  </si>
  <si>
    <t>"Распределение бюджетных ассигнований на реализацию государственных программ Камчатского края на 2018 год"</t>
  </si>
  <si>
    <t>Годовой объем ассигнований на 2018 год</t>
  </si>
  <si>
    <t>%                               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</si>
</sst>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6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2" borderId="0" xfId="1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zoomScale="85" zoomScaleNormal="100" zoomScaleSheetLayoutView="85" workbookViewId="0">
      <selection activeCell="E13" sqref="E13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22.5" x14ac:dyDescent="0.3">
      <c r="A1" s="20" t="s">
        <v>6</v>
      </c>
      <c r="B1" s="20"/>
      <c r="C1" s="20"/>
      <c r="D1" s="20"/>
      <c r="E1" s="20"/>
    </row>
    <row r="2" spans="1:20" ht="43.5" customHeight="1" x14ac:dyDescent="0.25">
      <c r="A2" s="21" t="s">
        <v>58</v>
      </c>
      <c r="B2" s="22"/>
      <c r="C2" s="22"/>
      <c r="D2" s="22"/>
      <c r="E2" s="22"/>
      <c r="F2" s="19"/>
    </row>
    <row r="3" spans="1:20" ht="46.5" customHeight="1" x14ac:dyDescent="0.3">
      <c r="A3" s="21" t="s">
        <v>59</v>
      </c>
      <c r="B3" s="22"/>
      <c r="C3" s="22"/>
      <c r="D3" s="22"/>
      <c r="E3" s="22"/>
      <c r="F3" s="19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3" t="s">
        <v>4</v>
      </c>
      <c r="B6" s="24" t="s">
        <v>3</v>
      </c>
      <c r="C6" s="26" t="s">
        <v>60</v>
      </c>
      <c r="D6" s="26" t="s">
        <v>57</v>
      </c>
      <c r="E6" s="26" t="s">
        <v>61</v>
      </c>
    </row>
    <row r="7" spans="1:20" ht="45" customHeight="1" x14ac:dyDescent="0.25">
      <c r="A7" s="23"/>
      <c r="B7" s="25"/>
      <c r="C7" s="27"/>
      <c r="D7" s="27"/>
      <c r="E7" s="27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9" customFormat="1" ht="15.75" x14ac:dyDescent="0.25">
      <c r="A9" s="10" t="s">
        <v>7</v>
      </c>
      <c r="B9" s="11" t="s">
        <v>8</v>
      </c>
      <c r="C9" s="12">
        <v>8741543.2020999994</v>
      </c>
      <c r="D9" s="12">
        <v>8639467.4454200007</v>
      </c>
      <c r="E9" s="17">
        <f t="shared" ref="E9:E35" si="0">(D9/C9)*100</f>
        <v>98.83229134352986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9</v>
      </c>
      <c r="B10" s="11" t="s">
        <v>10</v>
      </c>
      <c r="C10" s="12">
        <v>13736767.28217</v>
      </c>
      <c r="D10" s="12">
        <v>13485403.915239999</v>
      </c>
      <c r="E10" s="17">
        <f t="shared" si="0"/>
        <v>98.170141767952472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0</v>
      </c>
      <c r="B11" s="11" t="s">
        <v>11</v>
      </c>
      <c r="C11" s="12">
        <v>1169094.37533</v>
      </c>
      <c r="D11" s="12">
        <v>1124570.3045699999</v>
      </c>
      <c r="E11" s="17">
        <f t="shared" si="0"/>
        <v>96.191576001087824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15.75" x14ac:dyDescent="0.25">
      <c r="A12" s="10" t="s">
        <v>1</v>
      </c>
      <c r="B12" s="11" t="s">
        <v>12</v>
      </c>
      <c r="C12" s="12">
        <v>33572.411379999998</v>
      </c>
      <c r="D12" s="12">
        <v>33568.161480000002</v>
      </c>
      <c r="E12" s="17">
        <f t="shared" si="0"/>
        <v>99.987341093995624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5</v>
      </c>
      <c r="B13" s="11" t="s">
        <v>13</v>
      </c>
      <c r="C13" s="12">
        <v>7626030.1884099999</v>
      </c>
      <c r="D13" s="12">
        <v>7604806.8729499998</v>
      </c>
      <c r="E13" s="17">
        <f t="shared" si="0"/>
        <v>99.721699036908419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14</v>
      </c>
      <c r="B14" s="11" t="s">
        <v>15</v>
      </c>
      <c r="C14" s="12">
        <v>546324.81099999999</v>
      </c>
      <c r="D14" s="12">
        <v>541138.13584999996</v>
      </c>
      <c r="E14" s="17">
        <f t="shared" si="0"/>
        <v>99.050624272306749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16</v>
      </c>
      <c r="B15" s="11" t="s">
        <v>17</v>
      </c>
      <c r="C15" s="12">
        <v>2044996.3169799999</v>
      </c>
      <c r="D15" s="12">
        <v>2038896.39383</v>
      </c>
      <c r="E15" s="17">
        <f t="shared" si="0"/>
        <v>99.701714712180603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18</v>
      </c>
      <c r="B16" s="11" t="s">
        <v>19</v>
      </c>
      <c r="C16" s="12">
        <v>10559064.087689999</v>
      </c>
      <c r="D16" s="12">
        <v>10492010.55672</v>
      </c>
      <c r="E16" s="17">
        <f t="shared" si="0"/>
        <v>99.364967099232089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20</v>
      </c>
      <c r="B17" s="11" t="s">
        <v>21</v>
      </c>
      <c r="C17" s="12">
        <v>1402503.73716</v>
      </c>
      <c r="D17" s="12">
        <v>1387670.2778400001</v>
      </c>
      <c r="E17" s="17">
        <f t="shared" si="0"/>
        <v>98.942358659946478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5" x14ac:dyDescent="0.25">
      <c r="A18" s="10" t="s">
        <v>22</v>
      </c>
      <c r="B18" s="11" t="s">
        <v>23</v>
      </c>
      <c r="C18" s="12">
        <v>2173383.0159700001</v>
      </c>
      <c r="D18" s="12">
        <v>2032781.3957499999</v>
      </c>
      <c r="E18" s="17">
        <f t="shared" si="0"/>
        <v>93.530748184426741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47.25" x14ac:dyDescent="0.25">
      <c r="A19" s="10" t="s">
        <v>24</v>
      </c>
      <c r="B19" s="11" t="s">
        <v>25</v>
      </c>
      <c r="C19" s="12">
        <v>8975364.4890999999</v>
      </c>
      <c r="D19" s="12">
        <v>8590378.2305299994</v>
      </c>
      <c r="E19" s="17">
        <f t="shared" si="0"/>
        <v>95.710633712563521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26</v>
      </c>
      <c r="B20" s="11" t="s">
        <v>27</v>
      </c>
      <c r="C20" s="12">
        <v>5485001.2247400004</v>
      </c>
      <c r="D20" s="12">
        <v>5369451.6343700001</v>
      </c>
      <c r="E20" s="17">
        <f t="shared" si="0"/>
        <v>97.893353426270608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28</v>
      </c>
      <c r="B21" s="11" t="s">
        <v>29</v>
      </c>
      <c r="C21" s="12">
        <v>433969.59146000003</v>
      </c>
      <c r="D21" s="12">
        <v>423313.12378999998</v>
      </c>
      <c r="E21" s="17">
        <f t="shared" si="0"/>
        <v>97.544420650730714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30</v>
      </c>
      <c r="B22" s="11" t="s">
        <v>31</v>
      </c>
      <c r="C22" s="12">
        <v>213968.948</v>
      </c>
      <c r="D22" s="12">
        <v>213906.85896000001</v>
      </c>
      <c r="E22" s="17">
        <f t="shared" si="0"/>
        <v>99.970982219345217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31.5" x14ac:dyDescent="0.25">
      <c r="A23" s="10" t="s">
        <v>32</v>
      </c>
      <c r="B23" s="11" t="s">
        <v>33</v>
      </c>
      <c r="C23" s="12">
        <v>180054.54360999999</v>
      </c>
      <c r="D23" s="12">
        <v>166691.92389999999</v>
      </c>
      <c r="E23" s="17">
        <f t="shared" si="0"/>
        <v>92.578571225093015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15.75" x14ac:dyDescent="0.25">
      <c r="A24" s="10" t="s">
        <v>34</v>
      </c>
      <c r="B24" s="11" t="s">
        <v>35</v>
      </c>
      <c r="C24" s="12">
        <v>1461923.84323</v>
      </c>
      <c r="D24" s="12">
        <v>1430769.3760299999</v>
      </c>
      <c r="E24" s="17">
        <f t="shared" si="0"/>
        <v>97.868940482483211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36</v>
      </c>
      <c r="B25" s="11" t="s">
        <v>37</v>
      </c>
      <c r="C25" s="12">
        <v>466226.11583999998</v>
      </c>
      <c r="D25" s="12">
        <v>464303.55845000001</v>
      </c>
      <c r="E25" s="17">
        <f t="shared" si="0"/>
        <v>99.587634127587194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38</v>
      </c>
      <c r="B26" s="11" t="s">
        <v>39</v>
      </c>
      <c r="C26" s="12">
        <v>110116.22185</v>
      </c>
      <c r="D26" s="12">
        <v>109641.75509000001</v>
      </c>
      <c r="E26" s="17">
        <f t="shared" si="0"/>
        <v>99.56912183143524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31.5" x14ac:dyDescent="0.25">
      <c r="A27" s="10" t="s">
        <v>40</v>
      </c>
      <c r="B27" s="11" t="s">
        <v>41</v>
      </c>
      <c r="C27" s="12">
        <v>197045.47232</v>
      </c>
      <c r="D27" s="12">
        <v>195459.31088</v>
      </c>
      <c r="E27" s="17">
        <f t="shared" si="0"/>
        <v>99.195027715519345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15.75" x14ac:dyDescent="0.25">
      <c r="A28" s="10" t="s">
        <v>42</v>
      </c>
      <c r="B28" s="11" t="s">
        <v>43</v>
      </c>
      <c r="C28" s="12">
        <v>315526.54132000002</v>
      </c>
      <c r="D28" s="12">
        <v>314612.83624999999</v>
      </c>
      <c r="E28" s="17">
        <f t="shared" si="0"/>
        <v>99.710418950438353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44</v>
      </c>
      <c r="B29" s="11" t="s">
        <v>45</v>
      </c>
      <c r="C29" s="12">
        <v>8480452.5740799997</v>
      </c>
      <c r="D29" s="12">
        <v>7864023.7907600002</v>
      </c>
      <c r="E29" s="17">
        <f t="shared" si="0"/>
        <v>92.731180583403329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46</v>
      </c>
      <c r="B30" s="11" t="s">
        <v>47</v>
      </c>
      <c r="C30" s="12">
        <v>359738.30582000001</v>
      </c>
      <c r="D30" s="12">
        <v>287552.47862000001</v>
      </c>
      <c r="E30" s="17">
        <f t="shared" si="0"/>
        <v>79.933794641230349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48</v>
      </c>
      <c r="B31" s="11" t="s">
        <v>49</v>
      </c>
      <c r="C31" s="12">
        <v>163799.82836000001</v>
      </c>
      <c r="D31" s="12">
        <v>159351.37463999999</v>
      </c>
      <c r="E31" s="17">
        <f t="shared" si="0"/>
        <v>97.284213442383347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50</v>
      </c>
      <c r="B32" s="11" t="s">
        <v>51</v>
      </c>
      <c r="C32" s="12">
        <v>847366.55799</v>
      </c>
      <c r="D32" s="12">
        <v>841091.30194000003</v>
      </c>
      <c r="E32" s="17">
        <f t="shared" si="0"/>
        <v>99.259440204380354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52</v>
      </c>
      <c r="B33" s="11" t="s">
        <v>53</v>
      </c>
      <c r="C33" s="12">
        <v>2606.9789999999998</v>
      </c>
      <c r="D33" s="12">
        <v>2539.2669000000001</v>
      </c>
      <c r="E33" s="17">
        <f t="shared" si="0"/>
        <v>97.402660320624008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0" t="s">
        <v>54</v>
      </c>
      <c r="B34" s="11" t="s">
        <v>55</v>
      </c>
      <c r="C34" s="12">
        <v>2053205.36057</v>
      </c>
      <c r="D34" s="12">
        <v>1995324.8991</v>
      </c>
      <c r="E34" s="17">
        <f t="shared" si="0"/>
        <v>97.180970662674895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5"/>
      <c r="B35" s="13" t="s">
        <v>56</v>
      </c>
      <c r="C35" s="14">
        <v>77779646.025480002</v>
      </c>
      <c r="D35" s="14">
        <v>75808725.179859996</v>
      </c>
      <c r="E35" s="18">
        <f t="shared" si="0"/>
        <v>97.466019779809301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16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8">
    <mergeCell ref="A1:E1"/>
    <mergeCell ref="A3:E3"/>
    <mergeCell ref="A2:E2"/>
    <mergeCell ref="A6:A7"/>
    <mergeCell ref="B6:B7"/>
    <mergeCell ref="C6:C7"/>
    <mergeCell ref="D6:D7"/>
    <mergeCell ref="E6:E7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2019-04-14T04:58:23Z</cp:lastPrinted>
  <dcterms:created xsi:type="dcterms:W3CDTF">2013-10-10T11:47:28Z</dcterms:created>
  <dcterms:modified xsi:type="dcterms:W3CDTF">2019-04-15T03:37:55Z</dcterms:modified>
</cp:coreProperties>
</file>